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firstSheet="4" activeTab="8"/>
  </bookViews>
  <sheets>
    <sheet name="Portada 2.11" sheetId="1" r:id="rId1"/>
    <sheet name="Reclamaciones 24-25" sheetId="2" r:id="rId2"/>
    <sheet name="Sugerencias 24-25" sheetId="4" r:id="rId3"/>
    <sheet name="Agradecimientos 24-25" sheetId="5" r:id="rId4"/>
    <sheet name="Solicitudes " sheetId="6" r:id="rId5"/>
    <sheet name="Motivos por órgano de gestión" sheetId="7" r:id="rId6"/>
    <sheet name="Evolución reclamacion hospitale" sheetId="8" r:id="rId7"/>
    <sheet name="Evolución reclamac AP" sheetId="9" r:id="rId8"/>
    <sheet name="Evolución reclamac SUMMA 112" sheetId="10" r:id="rId9"/>
  </sheets>
  <externalReferences>
    <externalReference r:id="rId10"/>
    <externalReference r:id="rId11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9" l="1"/>
  <c r="G2" i="9"/>
  <c r="C8" i="6"/>
  <c r="B8" i="6"/>
  <c r="D7" i="6"/>
  <c r="E7" i="6" s="1"/>
  <c r="D6" i="6"/>
  <c r="E6" i="6" s="1"/>
  <c r="D5" i="6"/>
  <c r="E5" i="6" s="1"/>
  <c r="D4" i="6"/>
  <c r="E4" i="6" s="1"/>
  <c r="D3" i="6"/>
  <c r="E3" i="6" s="1"/>
  <c r="C8" i="5"/>
  <c r="D8" i="5" s="1"/>
  <c r="E8" i="5" s="1"/>
  <c r="B8" i="5"/>
  <c r="D7" i="5"/>
  <c r="D6" i="5"/>
  <c r="E6" i="5" s="1"/>
  <c r="D5" i="5"/>
  <c r="E5" i="5" s="1"/>
  <c r="D4" i="5"/>
  <c r="E4" i="5" s="1"/>
  <c r="D3" i="5"/>
  <c r="E3" i="5" s="1"/>
  <c r="C8" i="4"/>
  <c r="D8" i="4" s="1"/>
  <c r="E8" i="4" s="1"/>
  <c r="B8" i="4"/>
  <c r="D7" i="4"/>
  <c r="E7" i="4" s="1"/>
  <c r="D6" i="4"/>
  <c r="E6" i="4" s="1"/>
  <c r="D5" i="4"/>
  <c r="E5" i="4" s="1"/>
  <c r="D4" i="4"/>
  <c r="E4" i="4" s="1"/>
  <c r="D3" i="4"/>
  <c r="E3" i="4" s="1"/>
  <c r="C11" i="2"/>
  <c r="B11" i="2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D11" i="2" s="1"/>
  <c r="E11" i="2" s="1"/>
  <c r="D8" i="6" l="1"/>
  <c r="E8" i="6" s="1"/>
  <c r="E3" i="2"/>
</calcChain>
</file>

<file path=xl/sharedStrings.xml><?xml version="1.0" encoding="utf-8"?>
<sst xmlns="http://schemas.openxmlformats.org/spreadsheetml/2006/main" count="110" uniqueCount="73">
  <si>
    <t>Servicio Madrileño de Salud</t>
  </si>
  <si>
    <t>RECLAMACIONES </t>
  </si>
  <si>
    <r>
      <t> (*) Incluye el Centro de Transfusión de la Comunidad de Madrid y Unidad Central de Radiodiagnóstico</t>
    </r>
    <r>
      <rPr>
        <sz val="8"/>
        <color rgb="FF7F7F7F"/>
        <rFont val="Montserrat Medium"/>
      </rPr>
      <t> </t>
    </r>
  </si>
  <si>
    <t>SUGERENCIAS </t>
  </si>
  <si>
    <r>
      <t> (*) Incluye el Centro de Transfusión de la Comunidad de Madrid y Unidad Central de Radiodiagnóstico</t>
    </r>
    <r>
      <rPr>
        <i/>
        <sz val="12"/>
        <color theme="1"/>
        <rFont val="Montserrat Medium"/>
      </rPr>
      <t> </t>
    </r>
  </si>
  <si>
    <t>AGRADECIMIENTOS </t>
  </si>
  <si>
    <t>SOLICITUDES </t>
  </si>
  <si>
    <t xml:space="preserve"> </t>
  </si>
  <si>
    <t>2. El Sistema al Servicio de las Personas</t>
  </si>
  <si>
    <t>2.11 Reclamaciones, Sugerencias y Agradecimientos</t>
  </si>
  <si>
    <t>Falta de asistencia</t>
  </si>
  <si>
    <t>Aportación farmacéutica</t>
  </si>
  <si>
    <t>MEMORIA DE ACTIVIDAD 2025</t>
  </si>
  <si>
    <t>RECLAMACIONES</t>
  </si>
  <si>
    <t>HOSPITALES (*)</t>
  </si>
  <si>
    <t>PRIMARIA</t>
  </si>
  <si>
    <t>SUMMA 112</t>
  </si>
  <si>
    <t xml:space="preserve">        - TRANSPORTE SANITARIO NO URGENTE</t>
  </si>
  <si>
    <t xml:space="preserve">        - ASISTENCIA SANITARIA URGENTE</t>
  </si>
  <si>
    <t>SS. CENTRALES SERMAS</t>
  </si>
  <si>
    <t>DGSID</t>
  </si>
  <si>
    <t>SS. CENTRALES CONSEJERIA</t>
  </si>
  <si>
    <t>TOTAL</t>
  </si>
  <si>
    <t>% Dif</t>
  </si>
  <si>
    <t xml:space="preserve">Dif25/24 </t>
  </si>
  <si>
    <t>DGSD</t>
  </si>
  <si>
    <t>SUGERENCIAS</t>
  </si>
  <si>
    <t>SS. CENTRALES</t>
  </si>
  <si>
    <t>Dif25/24</t>
  </si>
  <si>
    <t>AGRADECIMIENTOS</t>
  </si>
  <si>
    <t>Dif 25/24</t>
  </si>
  <si>
    <t>SOLICITUDES</t>
  </si>
  <si>
    <t>MOTIVO HOSPITALES</t>
  </si>
  <si>
    <t>Demora en consultas o pruebas diagnósticas</t>
  </si>
  <si>
    <t>Disconformidad con la Asistencia</t>
  </si>
  <si>
    <t>Citaciones</t>
  </si>
  <si>
    <t>Retraso en la atención</t>
  </si>
  <si>
    <t>Desacuerdo con Organización y Normas</t>
  </si>
  <si>
    <t>Suspension de actos asistenciales</t>
  </si>
  <si>
    <t>Lista de espera quirúrgica</t>
  </si>
  <si>
    <t>TOTAL HOSPITALES</t>
  </si>
  <si>
    <t>MOTIVO ATENCIÓN PRIMARIA</t>
  </si>
  <si>
    <t>Recursos Humanos</t>
  </si>
  <si>
    <t>Trato Personal</t>
  </si>
  <si>
    <t>Accesibilidad</t>
  </si>
  <si>
    <t>TOTAL ATENCIÓN PRIMARIA</t>
  </si>
  <si>
    <r>
      <t>MOTIVO SUMMA TSNU</t>
    </r>
    <r>
      <rPr>
        <sz val="11"/>
        <color rgb="FFC00000"/>
        <rFont val="Montserrat Medium"/>
      </rPr>
      <t>*</t>
    </r>
  </si>
  <si>
    <t>Transporte Sanitario No Urgente</t>
  </si>
  <si>
    <t>Disconformidad con la asistencia</t>
  </si>
  <si>
    <t>TOTAL SUMMA 112 Asistencia Sanitaria NO Urgente</t>
  </si>
  <si>
    <r>
      <t>MOTIVO SUMMA ASISTENCIA URGENTE</t>
    </r>
    <r>
      <rPr>
        <sz val="11"/>
        <color rgb="FFC00000"/>
        <rFont val="Montserrat Medium"/>
      </rPr>
      <t>*</t>
    </r>
  </si>
  <si>
    <t>Demora Tte Sanitario Urgente</t>
  </si>
  <si>
    <t>Extravío o Desaparición de Documentos, Muestras u Objetos</t>
  </si>
  <si>
    <t>TOTAL SUMMA 112 Asistencia Sanitaria Urgente</t>
  </si>
  <si>
    <t>MOTIVO SERVICIOS CENTRALES</t>
  </si>
  <si>
    <t>Cartera de Servicios</t>
  </si>
  <si>
    <t>Tarjeta sanitaria</t>
  </si>
  <si>
    <t>TOTAL SERVICIOS CENTRALES</t>
  </si>
  <si>
    <t>MOTIVO DGSD</t>
  </si>
  <si>
    <t>Trámites electrónicos</t>
  </si>
  <si>
    <t>Carpeta de Salud</t>
  </si>
  <si>
    <t>Disconformidad con citas AP</t>
  </si>
  <si>
    <t>TOTAL DGSD</t>
  </si>
  <si>
    <t> Tabla 1: Reclamaciones por motivo en hospitales</t>
  </si>
  <si>
    <t>Fuente: S.G. Humanización de la asistencia, bioética e información y atención al paciente.</t>
  </si>
  <si>
    <t>Tabla 2: Reclamaciones por motivo en Atención Primaria</t>
  </si>
  <si>
    <t> Tabla 3: Reclamaciones por motivo de SUMMA 112 en Asistencia sanitaria No Urgente</t>
  </si>
  <si>
    <t> Tabla4. Reclamaciones por motivo de SUMMA 112 en Asistencia sanitaria Urgente</t>
  </si>
  <si>
    <t> Tabla 5: Reclamaciones por motivo en Servicios Centrales</t>
  </si>
  <si>
    <t> Tabla 6. Reclamaciones por motivo en la D.G. de Salud Digital (Consejería de Digitalización)</t>
  </si>
  <si>
    <t>Índice de reclamaciones</t>
  </si>
  <si>
    <t>Índice de reclamaciones SUMMA 112</t>
  </si>
  <si>
    <t>ÍNDICE DE RECLAMACIONES / 10.000 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</si>
</sst>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0000"/>
    <numFmt numFmtId="165" formatCode="#,##0.00_ ;[Red]\-#,##0.00\ "/>
  </numFmts>
  <fonts count="4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9"/>
      <color rgb="FF31849B"/>
      <name val="Montserrat Medium"/>
    </font>
    <font>
      <i/>
      <sz val="8"/>
      <color rgb="FF7F7F7F"/>
      <name val="Montserrat Medium"/>
    </font>
    <font>
      <sz val="10"/>
      <color rgb="FF7F7F7F"/>
      <name val="Montserrat SemiBold"/>
    </font>
    <font>
      <sz val="8"/>
      <color rgb="FF7F7F7F"/>
      <name val="Montserrat Medium"/>
    </font>
    <font>
      <i/>
      <sz val="12"/>
      <color theme="1"/>
      <name val="Montserrat Medium"/>
    </font>
    <font>
      <sz val="10"/>
      <color rgb="FF31849B"/>
      <name val="Montserrat Medium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1849B"/>
      <name val="Montserrat Medium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4" tint="-0.499984740745262"/>
      <name val="Calibri"/>
      <family val="2"/>
      <scheme val="minor"/>
    </font>
    <font>
      <b/>
      <sz val="9"/>
      <color rgb="FF000000"/>
      <name val="Calibri"/>
      <family val="2"/>
    </font>
    <font>
      <sz val="11"/>
      <color theme="8" tint="-0.249977111117893"/>
      <name val="Montserrat Medium"/>
    </font>
    <font>
      <sz val="11"/>
      <color theme="4" tint="-0.499984740745262"/>
      <name val="Calibri"/>
      <family val="2"/>
      <scheme val="minor"/>
    </font>
    <font>
      <sz val="11"/>
      <color rgb="FFC00000"/>
      <name val="Montserrat Medium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0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56"/>
        <bgColor indexed="0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 style="thin">
        <color theme="0"/>
      </left>
      <right/>
      <top style="medium">
        <color rgb="FF92CDDC"/>
      </top>
      <bottom style="thin">
        <color theme="8" tint="-0.249977111117893"/>
      </bottom>
      <diagonal/>
    </border>
    <border>
      <left style="thin">
        <color theme="0"/>
      </left>
      <right/>
      <top style="thin">
        <color theme="8" tint="-0.249977111117893"/>
      </top>
      <bottom/>
      <diagonal/>
    </border>
    <border>
      <left/>
      <right/>
      <top style="medium">
        <color theme="8" tint="0.39994506668294322"/>
      </top>
      <bottom style="medium">
        <color rgb="FF92CDDC"/>
      </bottom>
      <diagonal/>
    </border>
    <border>
      <left style="thin">
        <color theme="0"/>
      </left>
      <right/>
      <top style="medium">
        <color rgb="FF92CDDC"/>
      </top>
      <bottom style="medium">
        <color rgb="FF92CDDC"/>
      </bottom>
      <diagonal/>
    </border>
    <border>
      <left style="thin">
        <color theme="0"/>
      </left>
      <right/>
      <top style="thin">
        <color theme="4"/>
      </top>
      <bottom/>
      <diagonal/>
    </border>
    <border>
      <left/>
      <right/>
      <top style="medium">
        <color theme="8" tint="0.39994506668294322"/>
      </top>
      <bottom style="medium">
        <color theme="8" tint="0.39994506668294322"/>
      </bottom>
      <diagonal/>
    </border>
    <border>
      <left/>
      <right/>
      <top style="medium">
        <color rgb="FF92CDDC"/>
      </top>
      <bottom style="thin">
        <color theme="8" tint="-0.249977111117893"/>
      </bottom>
      <diagonal/>
    </border>
    <border>
      <left style="thin">
        <color theme="0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medium">
        <color theme="8" tint="0.39997558519241921"/>
      </top>
      <bottom style="medium">
        <color theme="8" tint="0.39997558519241921"/>
      </bottom>
      <diagonal/>
    </border>
    <border>
      <left/>
      <right style="thin">
        <color theme="2" tint="-9.9948118533890809E-2"/>
      </right>
      <top style="medium">
        <color rgb="FF92CDD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0" fontId="21" fillId="0" borderId="0"/>
    <xf numFmtId="0" fontId="31" fillId="0" borderId="0"/>
    <xf numFmtId="0" fontId="34" fillId="0" borderId="0"/>
    <xf numFmtId="9" fontId="37" fillId="0" borderId="0" applyFont="0" applyFill="0" applyBorder="0" applyAlignment="0" applyProtection="0"/>
    <xf numFmtId="0" fontId="37" fillId="12" borderId="21" applyNumberFormat="0" applyFont="0" applyAlignment="0" applyProtection="0"/>
  </cellStyleXfs>
  <cellXfs count="120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5" borderId="0" xfId="0" applyFont="1" applyFill="1" applyAlignment="1">
      <alignment horizontal="justify" vertical="center"/>
    </xf>
    <xf numFmtId="0" fontId="0" fillId="5" borderId="0" xfId="0" applyFill="1"/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/>
    </xf>
    <xf numFmtId="3" fontId="19" fillId="3" borderId="1" xfId="0" applyNumberFormat="1" applyFont="1" applyFill="1" applyBorder="1" applyAlignment="1">
      <alignment horizontal="right" vertical="center"/>
    </xf>
    <xf numFmtId="3" fontId="20" fillId="6" borderId="4" xfId="0" applyNumberFormat="1" applyFont="1" applyFill="1" applyBorder="1" applyAlignment="1">
      <alignment horizontal="right"/>
    </xf>
    <xf numFmtId="3" fontId="22" fillId="0" borderId="3" xfId="2" applyNumberFormat="1" applyFont="1" applyBorder="1"/>
    <xf numFmtId="10" fontId="23" fillId="3" borderId="1" xfId="0" applyNumberFormat="1" applyFont="1" applyFill="1" applyBorder="1" applyAlignment="1">
      <alignment horizontal="right" vertical="center" wrapText="1"/>
    </xf>
    <xf numFmtId="3" fontId="20" fillId="6" borderId="5" xfId="0" applyNumberFormat="1" applyFont="1" applyFill="1" applyBorder="1" applyAlignment="1">
      <alignment horizontal="right"/>
    </xf>
    <xf numFmtId="3" fontId="19" fillId="0" borderId="1" xfId="0" applyNumberFormat="1" applyFont="1" applyBorder="1" applyAlignment="1">
      <alignment horizontal="right" vertical="center"/>
    </xf>
    <xf numFmtId="3" fontId="19" fillId="0" borderId="6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horizontal="left" vertical="center"/>
    </xf>
    <xf numFmtId="3" fontId="19" fillId="7" borderId="1" xfId="0" applyNumberFormat="1" applyFont="1" applyFill="1" applyBorder="1" applyAlignment="1">
      <alignment horizontal="right" vertical="center"/>
    </xf>
    <xf numFmtId="3" fontId="22" fillId="7" borderId="3" xfId="2" applyNumberFormat="1" applyFont="1" applyFill="1" applyBorder="1"/>
    <xf numFmtId="10" fontId="23" fillId="7" borderId="1" xfId="0" applyNumberFormat="1" applyFont="1" applyFill="1" applyBorder="1" applyAlignment="1">
      <alignment horizontal="right" vertical="center" wrapText="1"/>
    </xf>
    <xf numFmtId="0" fontId="19" fillId="7" borderId="1" xfId="0" applyFont="1" applyFill="1" applyBorder="1" applyAlignment="1">
      <alignment horizontal="right" vertical="center"/>
    </xf>
    <xf numFmtId="3" fontId="23" fillId="0" borderId="1" xfId="0" applyNumberFormat="1" applyFont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3" fontId="24" fillId="4" borderId="1" xfId="0" applyNumberFormat="1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left" vertical="center"/>
    </xf>
    <xf numFmtId="3" fontId="19" fillId="6" borderId="1" xfId="0" applyNumberFormat="1" applyFont="1" applyFill="1" applyBorder="1" applyAlignment="1">
      <alignment horizontal="right" vertical="center"/>
    </xf>
    <xf numFmtId="3" fontId="25" fillId="6" borderId="7" xfId="0" applyNumberFormat="1" applyFont="1" applyFill="1" applyBorder="1" applyAlignment="1">
      <alignment horizontal="right"/>
    </xf>
    <xf numFmtId="10" fontId="23" fillId="6" borderId="1" xfId="0" applyNumberFormat="1" applyFont="1" applyFill="1" applyBorder="1" applyAlignment="1">
      <alignment horizontal="right" vertical="center" wrapText="1"/>
    </xf>
    <xf numFmtId="0" fontId="23" fillId="6" borderId="1" xfId="0" applyFont="1" applyFill="1" applyBorder="1" applyAlignment="1">
      <alignment horizontal="right" vertical="center"/>
    </xf>
    <xf numFmtId="3" fontId="25" fillId="6" borderId="3" xfId="0" applyNumberFormat="1" applyFont="1" applyFill="1" applyBorder="1" applyAlignment="1">
      <alignment horizontal="right" vertical="center"/>
    </xf>
    <xf numFmtId="0" fontId="19" fillId="6" borderId="1" xfId="0" applyFont="1" applyFill="1" applyBorder="1" applyAlignment="1">
      <alignment horizontal="right" vertical="center"/>
    </xf>
    <xf numFmtId="3" fontId="25" fillId="6" borderId="3" xfId="0" applyNumberFormat="1" applyFont="1" applyFill="1" applyBorder="1" applyAlignment="1">
      <alignment horizontal="right"/>
    </xf>
    <xf numFmtId="0" fontId="22" fillId="0" borderId="3" xfId="2" applyFont="1" applyBorder="1"/>
    <xf numFmtId="0" fontId="14" fillId="4" borderId="1" xfId="0" applyFont="1" applyFill="1" applyBorder="1" applyAlignment="1">
      <alignment horizontal="left" vertical="center"/>
    </xf>
    <xf numFmtId="3" fontId="19" fillId="8" borderId="1" xfId="0" applyNumberFormat="1" applyFont="1" applyFill="1" applyBorder="1" applyAlignment="1">
      <alignment horizontal="right" vertical="center"/>
    </xf>
    <xf numFmtId="10" fontId="26" fillId="8" borderId="1" xfId="0" applyNumberFormat="1" applyFont="1" applyFill="1" applyBorder="1" applyAlignment="1">
      <alignment horizontal="right" vertical="center" wrapText="1"/>
    </xf>
    <xf numFmtId="3" fontId="24" fillId="8" borderId="1" xfId="0" applyNumberFormat="1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3" fontId="28" fillId="0" borderId="3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3" fontId="28" fillId="0" borderId="3" xfId="0" applyNumberFormat="1" applyFont="1" applyBorder="1" applyAlignment="1">
      <alignment horizontal="right"/>
    </xf>
    <xf numFmtId="0" fontId="19" fillId="6" borderId="3" xfId="0" applyFont="1" applyFill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9" fontId="2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/>
    </xf>
    <xf numFmtId="3" fontId="25" fillId="6" borderId="8" xfId="0" applyNumberFormat="1" applyFont="1" applyFill="1" applyBorder="1" applyAlignment="1">
      <alignment horizontal="right"/>
    </xf>
    <xf numFmtId="3" fontId="25" fillId="0" borderId="9" xfId="0" applyNumberFormat="1" applyFont="1" applyFill="1" applyBorder="1" applyAlignment="1">
      <alignment horizontal="right" vertical="center"/>
    </xf>
    <xf numFmtId="10" fontId="19" fillId="0" borderId="1" xfId="0" applyNumberFormat="1" applyFont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10" fontId="19" fillId="6" borderId="1" xfId="0" applyNumberFormat="1" applyFont="1" applyFill="1" applyBorder="1" applyAlignment="1">
      <alignment horizontal="right" vertical="center" wrapText="1"/>
    </xf>
    <xf numFmtId="0" fontId="14" fillId="4" borderId="1" xfId="0" applyFont="1" applyFill="1" applyBorder="1" applyAlignment="1">
      <alignment horizontal="left" vertical="center" wrapText="1"/>
    </xf>
    <xf numFmtId="3" fontId="19" fillId="4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ont="1"/>
    <xf numFmtId="10" fontId="19" fillId="3" borderId="1" xfId="0" applyNumberFormat="1" applyFont="1" applyFill="1" applyBorder="1" applyAlignment="1">
      <alignment horizontal="right" vertical="center" wrapText="1"/>
    </xf>
    <xf numFmtId="10" fontId="19" fillId="0" borderId="10" xfId="0" applyNumberFormat="1" applyFont="1" applyBorder="1" applyAlignment="1">
      <alignment horizontal="right" vertical="center" wrapText="1"/>
    </xf>
    <xf numFmtId="0" fontId="14" fillId="3" borderId="10" xfId="0" applyFont="1" applyFill="1" applyBorder="1" applyAlignment="1">
      <alignment horizontal="left" vertical="center" wrapText="1"/>
    </xf>
    <xf numFmtId="10" fontId="23" fillId="0" borderId="1" xfId="0" applyNumberFormat="1" applyFont="1" applyBorder="1" applyAlignment="1">
      <alignment horizontal="right" vertical="center"/>
    </xf>
    <xf numFmtId="0" fontId="19" fillId="4" borderId="1" xfId="0" applyFont="1" applyFill="1" applyBorder="1" applyAlignment="1">
      <alignment horizontal="right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3" fontId="20" fillId="8" borderId="4" xfId="0" applyNumberFormat="1" applyFont="1" applyFill="1" applyBorder="1" applyAlignment="1">
      <alignment horizontal="right"/>
    </xf>
    <xf numFmtId="3" fontId="22" fillId="8" borderId="3" xfId="2" applyNumberFormat="1" applyFont="1" applyFill="1" applyBorder="1"/>
    <xf numFmtId="3" fontId="20" fillId="8" borderId="11" xfId="0" applyNumberFormat="1" applyFont="1" applyFill="1" applyBorder="1" applyAlignment="1">
      <alignment horizontal="right"/>
    </xf>
    <xf numFmtId="0" fontId="30" fillId="0" borderId="0" xfId="0" applyFont="1" applyProtection="1"/>
    <xf numFmtId="0" fontId="30" fillId="0" borderId="0" xfId="0" applyFont="1" applyAlignment="1" applyProtection="1">
      <alignment horizontal="center"/>
    </xf>
    <xf numFmtId="0" fontId="30" fillId="0" borderId="14" xfId="0" applyFont="1" applyBorder="1" applyAlignment="1" applyProtection="1">
      <alignment horizontal="center"/>
    </xf>
    <xf numFmtId="0" fontId="30" fillId="7" borderId="15" xfId="0" applyFont="1" applyFill="1" applyBorder="1" applyAlignment="1" applyProtection="1">
      <alignment horizontal="center" vertical="center"/>
    </xf>
    <xf numFmtId="0" fontId="30" fillId="7" borderId="15" xfId="0" applyFont="1" applyFill="1" applyBorder="1" applyAlignment="1" applyProtection="1">
      <alignment horizontal="center" vertical="center"/>
      <protection locked="0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/>
    </xf>
    <xf numFmtId="0" fontId="32" fillId="9" borderId="17" xfId="3" applyFont="1" applyFill="1" applyBorder="1" applyAlignment="1" applyProtection="1">
      <alignment horizontal="left" vertical="center" wrapText="1"/>
    </xf>
    <xf numFmtId="0" fontId="33" fillId="0" borderId="0" xfId="1" applyNumberFormat="1" applyFont="1" applyFill="1" applyAlignment="1" applyProtection="1">
      <alignment horizontal="center"/>
    </xf>
    <xf numFmtId="0" fontId="33" fillId="0" borderId="14" xfId="1" applyNumberFormat="1" applyFont="1" applyFill="1" applyBorder="1" applyAlignment="1" applyProtection="1">
      <alignment horizontal="center"/>
    </xf>
    <xf numFmtId="2" fontId="0" fillId="0" borderId="14" xfId="0" applyNumberFormat="1" applyFont="1" applyBorder="1" applyAlignment="1" applyProtection="1">
      <alignment horizontal="center"/>
    </xf>
    <xf numFmtId="2" fontId="0" fillId="0" borderId="14" xfId="0" applyNumberFormat="1" applyFont="1" applyBorder="1" applyAlignment="1" applyProtection="1">
      <alignment horizontal="center"/>
      <protection locked="0"/>
    </xf>
    <xf numFmtId="4" fontId="0" fillId="6" borderId="14" xfId="0" applyNumberFormat="1" applyFont="1" applyFill="1" applyBorder="1" applyAlignment="1">
      <alignment horizontal="center"/>
    </xf>
    <xf numFmtId="2" fontId="17" fillId="6" borderId="14" xfId="0" applyNumberFormat="1" applyFont="1" applyFill="1" applyBorder="1" applyAlignment="1">
      <alignment horizontal="center" vertical="center" wrapText="1"/>
    </xf>
    <xf numFmtId="2" fontId="21" fillId="6" borderId="14" xfId="2" applyNumberFormat="1" applyFill="1" applyBorder="1" applyAlignment="1">
      <alignment horizontal="center" vertical="center" wrapText="1"/>
    </xf>
    <xf numFmtId="2" fontId="17" fillId="0" borderId="14" xfId="0" applyNumberFormat="1" applyFont="1" applyBorder="1" applyAlignment="1">
      <alignment horizontal="center" vertical="center"/>
    </xf>
    <xf numFmtId="10" fontId="0" fillId="0" borderId="0" xfId="0" applyNumberFormat="1"/>
    <xf numFmtId="0" fontId="0" fillId="0" borderId="0" xfId="0" applyProtection="1"/>
    <xf numFmtId="0" fontId="0" fillId="0" borderId="0" xfId="0" applyProtection="1">
      <protection locked="0"/>
    </xf>
    <xf numFmtId="0" fontId="34" fillId="0" borderId="0" xfId="4"/>
    <xf numFmtId="164" fontId="33" fillId="0" borderId="0" xfId="1" applyNumberFormat="1" applyFont="1" applyFill="1" applyAlignment="1" applyProtection="1">
      <alignment horizontal="center"/>
    </xf>
    <xf numFmtId="0" fontId="0" fillId="7" borderId="18" xfId="0" applyFill="1" applyBorder="1"/>
    <xf numFmtId="0" fontId="16" fillId="10" borderId="0" xfId="0" applyFont="1" applyFill="1" applyAlignment="1"/>
    <xf numFmtId="2" fontId="17" fillId="0" borderId="18" xfId="0" applyNumberFormat="1" applyFont="1" applyBorder="1"/>
    <xf numFmtId="0" fontId="35" fillId="0" borderId="0" xfId="0" applyFont="1"/>
    <xf numFmtId="0" fontId="35" fillId="0" borderId="0" xfId="0" applyFont="1" applyAlignment="1">
      <alignment horizontal="center"/>
    </xf>
    <xf numFmtId="0" fontId="35" fillId="0" borderId="14" xfId="0" applyFont="1" applyBorder="1" applyAlignment="1">
      <alignment horizontal="center"/>
    </xf>
    <xf numFmtId="0" fontId="35" fillId="0" borderId="19" xfId="0" applyFont="1" applyFill="1" applyBorder="1" applyAlignment="1">
      <alignment horizontal="center"/>
    </xf>
    <xf numFmtId="0" fontId="36" fillId="11" borderId="20" xfId="3" applyFont="1" applyFill="1" applyBorder="1" applyAlignment="1">
      <alignment horizontal="left" vertical="center"/>
    </xf>
    <xf numFmtId="2" fontId="33" fillId="0" borderId="0" xfId="5" applyNumberFormat="1" applyFont="1" applyFill="1" applyAlignment="1">
      <alignment horizontal="center"/>
    </xf>
    <xf numFmtId="2" fontId="0" fillId="0" borderId="14" xfId="0" applyNumberFormat="1" applyFont="1" applyBorder="1" applyAlignment="1">
      <alignment horizontal="center"/>
    </xf>
    <xf numFmtId="2" fontId="0" fillId="6" borderId="14" xfId="0" applyNumberFormat="1" applyFont="1" applyFill="1" applyBorder="1" applyAlignment="1" applyProtection="1">
      <alignment horizontal="center"/>
      <protection locked="0"/>
    </xf>
    <xf numFmtId="4" fontId="0" fillId="6" borderId="14" xfId="0" applyNumberFormat="1" applyFill="1" applyBorder="1" applyAlignment="1">
      <alignment horizontal="center"/>
    </xf>
    <xf numFmtId="2" fontId="38" fillId="6" borderId="22" xfId="6" applyNumberFormat="1" applyFont="1" applyFill="1" applyBorder="1" applyAlignment="1">
      <alignment horizontal="center" vertical="center"/>
    </xf>
    <xf numFmtId="2" fontId="38" fillId="6" borderId="23" xfId="6" applyNumberFormat="1" applyFont="1" applyFill="1" applyBorder="1" applyAlignment="1">
      <alignment horizontal="center" vertical="center"/>
    </xf>
    <xf numFmtId="2" fontId="39" fillId="12" borderId="24" xfId="6" applyNumberFormat="1" applyFont="1" applyBorder="1" applyAlignment="1">
      <alignment horizontal="center" vertical="center"/>
    </xf>
    <xf numFmtId="165" fontId="40" fillId="0" borderId="0" xfId="0" applyNumberFormat="1" applyFont="1" applyBorder="1"/>
    <xf numFmtId="2" fontId="37" fillId="0" borderId="0" xfId="5" applyNumberFormat="1" applyFont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2"/>
    <cellStyle name="Normal 4" xfId="4"/>
    <cellStyle name="Normal_Hoja1" xfId="3"/>
    <cellStyle name="Notas 2" xfId="6"/>
    <cellStyle name="Porcentaje" xfId="1" builtinId="5"/>
    <cellStyle name="Porcentual 4" xf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Evolución Índice Reclamaciones en Hospitales 2020-2025</a:t>
            </a:r>
          </a:p>
        </c:rich>
      </c:tx>
      <c:layout>
        <c:manualLayout>
          <c:xMode val="edge"/>
          <c:yMode val="edge"/>
          <c:x val="0.19508340383071951"/>
          <c:y val="3.2407407407407406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[1]global!$D$1:$I$1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[1]global!$D$2:$I$2</c:f>
              <c:numCache>
                <c:formatCode>General</c:formatCode>
                <c:ptCount val="6"/>
                <c:pt idx="0">
                  <c:v>17.96</c:v>
                </c:pt>
                <c:pt idx="1">
                  <c:v>20.54</c:v>
                </c:pt>
                <c:pt idx="2">
                  <c:v>24.78</c:v>
                </c:pt>
                <c:pt idx="3">
                  <c:v>23.340822599255159</c:v>
                </c:pt>
                <c:pt idx="4">
                  <c:v>22.25</c:v>
                </c:pt>
                <c:pt idx="5">
                  <c:v>24.87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8D-4198-88F6-618F21BA6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7437856"/>
        <c:axId val="1"/>
      </c:lineChart>
      <c:catAx>
        <c:axId val="8074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743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[2]Global!$B$2</c:f>
              <c:strCache>
                <c:ptCount val="1"/>
                <c:pt idx="0">
                  <c:v>ÍNDICE DE RECLAMACIONES / 10.000 CONSULTAS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[2]Global!$C$1:$N$1</c:f>
              <c:numCache>
                <c:formatCode>General</c:formatCode>
                <c:ptCount val="12"/>
                <c:pt idx="0">
                  <c:v>2009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[2]Global!$C$2:$N$2</c:f>
              <c:numCache>
                <c:formatCode>General</c:formatCode>
                <c:ptCount val="12"/>
                <c:pt idx="0">
                  <c:v>4.26</c:v>
                </c:pt>
                <c:pt idx="1">
                  <c:v>2.75</c:v>
                </c:pt>
                <c:pt idx="2">
                  <c:v>2.68</c:v>
                </c:pt>
                <c:pt idx="3">
                  <c:v>2.8587109277143243</c:v>
                </c:pt>
                <c:pt idx="4">
                  <c:v>3.4</c:v>
                </c:pt>
                <c:pt idx="5">
                  <c:v>2.919557612158568</c:v>
                </c:pt>
                <c:pt idx="6">
                  <c:v>4.8155486542879329</c:v>
                </c:pt>
                <c:pt idx="7">
                  <c:v>4.8155486542879329</c:v>
                </c:pt>
                <c:pt idx="8">
                  <c:v>5.22</c:v>
                </c:pt>
                <c:pt idx="9">
                  <c:v>4.2857082562811302</c:v>
                </c:pt>
                <c:pt idx="10">
                  <c:v>4.8307376642621653</c:v>
                </c:pt>
                <c:pt idx="11">
                  <c:v>4.4571775401282334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E8-4206-9F94-0818FD195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510888"/>
        <c:axId val="1"/>
      </c:lineChart>
      <c:catAx>
        <c:axId val="811510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1510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Índice de reclamaciones SUMMA 112 2020-2025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'[1]SUMMA 112'!$D$21</c:f>
              <c:strCache>
                <c:ptCount val="1"/>
                <c:pt idx="0">
                  <c:v>Índice de reclamaciones SUMMA 112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'[1]SUMMA 112'!$E$20:$I$20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'[1]SUMMA 112'!$E$21:$I$21</c:f>
              <c:numCache>
                <c:formatCode>General</c:formatCode>
                <c:ptCount val="5"/>
                <c:pt idx="0">
                  <c:v>3.5854992944271271</c:v>
                </c:pt>
                <c:pt idx="1">
                  <c:v>3.5854992944271271</c:v>
                </c:pt>
                <c:pt idx="2">
                  <c:v>4.7067261357778429</c:v>
                </c:pt>
                <c:pt idx="3">
                  <c:v>4.1895781124554077</c:v>
                </c:pt>
                <c:pt idx="4">
                  <c:v>4.0199999999999996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A9-4558-8EB7-6AA525DA8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7435560"/>
        <c:axId val="1"/>
      </c:lineChart>
      <c:catAx>
        <c:axId val="80743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7435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4260850</xdr:colOff>
      <xdr:row>6</xdr:row>
      <xdr:rowOff>95250</xdr:rowOff>
    </xdr:from>
    <xdr:to>
      <xdr:col>8</xdr:col>
      <xdr:colOff>654050</xdr:colOff>
      <xdr:row>20</xdr:row>
      <xdr:rowOff>165100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7</xdr:row>
      <xdr:rowOff>44450</xdr:rowOff>
    </xdr:from>
    <xdr:to>
      <xdr:col>13</xdr:col>
      <xdr:colOff>152400</xdr:colOff>
      <xdr:row>21</xdr:row>
      <xdr:rowOff>120650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736600</xdr:colOff>
      <xdr:row>1</xdr:row>
      <xdr:rowOff>19050</xdr:rowOff>
    </xdr:from>
    <xdr:to>
      <xdr:col>15</xdr:col>
      <xdr:colOff>736600</xdr:colOff>
      <xdr:row>15</xdr:row>
      <xdr:rowOff>95250</xdr:rowOff>
    </xdr:to>
    <xdr:graphicFrame macro="">
      <xdr:nvGraphicFramePr>
        <xdr:cNvPr id="2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12617~1/AppData/Local/Temp/.ptmp5765B6/DATOS%20ABIERTOS/Indice%20de%20reclamaciones%20Hospitales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12617~1/AppData/Local/Temp/.ptmp5765B6/DATOS%20ABIERTOS/Indice%20de%20reclamaciones%20Atencion%20Primaria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hospitales"/>
      <sheetName val="SUMMA 112"/>
      <sheetName val="CONTROL_NOTOCAR_global"/>
      <sheetName val="CONTROL_NOTOCAR_hospitales"/>
      <sheetName val="Fromatos Celdas"/>
    </sheetNames>
    <sheetDataSet>
      <sheetData sheetId="0">
        <row r="1">
          <cell r="D1">
            <v>2020</v>
          </cell>
          <cell r="E1">
            <v>2021</v>
          </cell>
          <cell r="F1">
            <v>2022</v>
          </cell>
          <cell r="G1">
            <v>2023</v>
          </cell>
          <cell r="H1">
            <v>2024</v>
          </cell>
          <cell r="I1">
            <v>2025</v>
          </cell>
        </row>
        <row r="2">
          <cell r="D2">
            <v>17.96</v>
          </cell>
          <cell r="E2">
            <v>20.54</v>
          </cell>
          <cell r="F2">
            <v>24.78</v>
          </cell>
          <cell r="G2">
            <v>23.340822599255159</v>
          </cell>
          <cell r="H2">
            <v>22.25</v>
          </cell>
          <cell r="I2">
            <v>24.87</v>
          </cell>
        </row>
      </sheetData>
      <sheetData sheetId="1" refreshError="1"/>
      <sheetData sheetId="2">
        <row r="20">
          <cell r="E20">
            <v>2021</v>
          </cell>
          <cell r="F20">
            <v>2022</v>
          </cell>
          <cell r="G20">
            <v>2023</v>
          </cell>
          <cell r="H20">
            <v>2024</v>
          </cell>
          <cell r="I20">
            <v>2025</v>
          </cell>
        </row>
        <row r="21">
          <cell r="D21" t="str">
            <v>Índice de reclamaciones SUMMA 112</v>
          </cell>
          <cell r="E21">
            <v>3.5854992944271271</v>
          </cell>
          <cell r="F21">
            <v>3.5854992944271271</v>
          </cell>
          <cell r="G21">
            <v>4.7067261357778429</v>
          </cell>
          <cell r="H21">
            <v>4.1895781124554077</v>
          </cell>
          <cell r="I21">
            <v>4.0199999999999996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Centros de salud"/>
      <sheetName val="CONTROL_NOTOCAR_global"/>
      <sheetName val="CONTROL_NOTOCAR_hospitales"/>
      <sheetName val="Fromatos Celdas"/>
    </sheetNames>
    <sheetDataSet>
      <sheetData sheetId="0">
        <row r="1">
          <cell r="C1">
            <v>2009</v>
          </cell>
          <cell r="D1">
            <v>2015</v>
          </cell>
          <cell r="E1">
            <v>2016</v>
          </cell>
          <cell r="F1">
            <v>2017</v>
          </cell>
          <cell r="G1">
            <v>2018</v>
          </cell>
          <cell r="H1">
            <v>2019</v>
          </cell>
          <cell r="I1">
            <v>2020</v>
          </cell>
          <cell r="J1">
            <v>2021</v>
          </cell>
          <cell r="K1">
            <v>2022</v>
          </cell>
          <cell r="L1">
            <v>2023</v>
          </cell>
          <cell r="M1">
            <v>2024</v>
          </cell>
          <cell r="N1">
            <v>2025</v>
          </cell>
        </row>
        <row r="2">
          <cell r="B2" t="str">
            <v>ÍNDICE DE RECLAMACIONES / 10.000 CONSULTAS</v>
          </cell>
          <cell r="C2">
            <v>4.26</v>
          </cell>
          <cell r="D2">
            <v>2.75</v>
          </cell>
          <cell r="E2">
            <v>2.68</v>
          </cell>
          <cell r="F2">
            <v>2.8587109277143243</v>
          </cell>
          <cell r="G2">
            <v>3.4</v>
          </cell>
          <cell r="H2">
            <v>2.919557612158568</v>
          </cell>
          <cell r="I2">
            <v>4.8155486542879329</v>
          </cell>
          <cell r="J2">
            <v>4.8155486542879329</v>
          </cell>
          <cell r="K2">
            <v>5.22</v>
          </cell>
          <cell r="L2">
            <v>4.2857082562811302</v>
          </cell>
          <cell r="M2">
            <v>4.8307376642621653</v>
          </cell>
          <cell r="N2">
            <v>4.4571775401282334</v>
          </cell>
        </row>
      </sheetData>
      <sheetData sheetId="1">
        <row r="268">
          <cell r="F268">
            <v>2.919557612158568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5"/>
    <col min="4" max="4" width="69.1796875" style="5" customWidth="1"/>
    <col min="5" max="16384" width="11.453125" style="5"/>
  </cols>
  <sheetData>
    <row r="3" spans="1:8" x14ac:dyDescent="0.35">
      <c r="B3" s="6"/>
    </row>
    <row r="4" spans="1:8" ht="46" x14ac:dyDescent="0.35">
      <c r="A4" s="109" t="s">
        <v>12</v>
      </c>
      <c r="B4" s="109"/>
      <c r="C4" s="109"/>
      <c r="D4" s="109"/>
      <c r="E4" s="109"/>
      <c r="F4" s="109"/>
      <c r="G4" s="109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110" t="s">
        <v>0</v>
      </c>
      <c r="B10" s="110"/>
      <c r="C10" s="110"/>
      <c r="D10" s="110"/>
      <c r="E10" s="110"/>
      <c r="F10" s="110"/>
      <c r="G10" s="110"/>
    </row>
    <row r="14" spans="1:8" ht="31" x14ac:dyDescent="0.35">
      <c r="A14" s="111" t="s">
        <v>8</v>
      </c>
      <c r="B14" s="111"/>
      <c r="C14" s="111"/>
      <c r="D14" s="111"/>
      <c r="E14" s="111"/>
      <c r="F14" s="111"/>
      <c r="G14" s="111"/>
      <c r="H14" s="7"/>
    </row>
    <row r="15" spans="1:8" x14ac:dyDescent="0.35">
      <c r="A15" s="2"/>
      <c r="B15" s="2"/>
      <c r="C15" s="2"/>
      <c r="D15" s="2"/>
      <c r="E15" s="2"/>
      <c r="F15" s="2"/>
      <c r="G15" s="2"/>
    </row>
    <row r="16" spans="1:8" x14ac:dyDescent="0.35">
      <c r="A16" s="2"/>
      <c r="B16" s="2"/>
      <c r="C16" s="2"/>
      <c r="D16" s="2"/>
      <c r="E16" s="2"/>
      <c r="F16" s="2"/>
      <c r="G16" s="2"/>
    </row>
    <row r="17" spans="1:8" x14ac:dyDescent="0.35">
      <c r="A17" s="2"/>
      <c r="B17" s="2"/>
      <c r="C17" s="2"/>
      <c r="D17" s="2"/>
      <c r="E17" s="2"/>
      <c r="F17" s="2"/>
      <c r="G17" s="2"/>
    </row>
    <row r="18" spans="1:8" ht="31" x14ac:dyDescent="0.35">
      <c r="A18" s="112" t="s">
        <v>9</v>
      </c>
      <c r="B18" s="112"/>
      <c r="C18" s="112"/>
      <c r="D18" s="112"/>
      <c r="E18" s="112"/>
      <c r="F18" s="112"/>
      <c r="G18" s="112"/>
      <c r="H18" s="8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1" sqref="E11"/>
    </sheetView>
  </sheetViews>
  <sheetFormatPr baseColWidth="10" defaultRowHeight="14.5" x14ac:dyDescent="0.35"/>
  <cols>
    <col min="1" max="1" width="24.36328125" style="4" customWidth="1"/>
  </cols>
  <sheetData>
    <row r="1" spans="1:5" ht="15" x14ac:dyDescent="0.35">
      <c r="A1" s="10" t="s">
        <v>1</v>
      </c>
      <c r="B1" s="11"/>
      <c r="C1" s="11"/>
      <c r="D1" s="11"/>
    </row>
    <row r="2" spans="1:5" ht="17" thickBot="1" x14ac:dyDescent="0.4">
      <c r="A2" s="12" t="s">
        <v>13</v>
      </c>
      <c r="B2" s="13">
        <v>2024</v>
      </c>
      <c r="C2" s="13">
        <v>2025</v>
      </c>
      <c r="D2" s="13" t="s">
        <v>24</v>
      </c>
      <c r="E2" s="14" t="s">
        <v>23</v>
      </c>
    </row>
    <row r="3" spans="1:5" ht="15" thickBot="1" x14ac:dyDescent="0.4">
      <c r="A3" s="15" t="s">
        <v>14</v>
      </c>
      <c r="B3" s="17">
        <v>52562</v>
      </c>
      <c r="C3" s="18">
        <v>59090</v>
      </c>
      <c r="D3" s="16">
        <f t="shared" ref="D3:D10" si="0">+C3-B3</f>
        <v>6528</v>
      </c>
      <c r="E3" s="19">
        <f t="shared" ref="E3:E11" si="1">D3/B3</f>
        <v>0.12419618735968951</v>
      </c>
    </row>
    <row r="4" spans="1:5" ht="15" thickBot="1" x14ac:dyDescent="0.4">
      <c r="A4" s="15" t="s">
        <v>15</v>
      </c>
      <c r="B4" s="20">
        <v>23503</v>
      </c>
      <c r="C4" s="18">
        <v>21783</v>
      </c>
      <c r="D4" s="16">
        <f t="shared" si="0"/>
        <v>-1720</v>
      </c>
      <c r="E4" s="19">
        <f t="shared" si="1"/>
        <v>-7.3182146959962557E-2</v>
      </c>
    </row>
    <row r="5" spans="1:5" ht="15" thickBot="1" x14ac:dyDescent="0.4">
      <c r="A5" s="15" t="s">
        <v>16</v>
      </c>
      <c r="B5" s="22">
        <v>1775</v>
      </c>
      <c r="C5" s="18">
        <v>2151</v>
      </c>
      <c r="D5" s="16">
        <f t="shared" si="0"/>
        <v>376</v>
      </c>
      <c r="E5" s="19">
        <f t="shared" si="1"/>
        <v>0.21183098591549296</v>
      </c>
    </row>
    <row r="6" spans="1:5" ht="15" thickBot="1" x14ac:dyDescent="0.4">
      <c r="A6" s="23" t="s">
        <v>17</v>
      </c>
      <c r="B6" s="24">
        <v>1072</v>
      </c>
      <c r="C6" s="25">
        <v>1478</v>
      </c>
      <c r="D6" s="24">
        <f t="shared" si="0"/>
        <v>406</v>
      </c>
      <c r="E6" s="26">
        <f t="shared" si="1"/>
        <v>0.3787313432835821</v>
      </c>
    </row>
    <row r="7" spans="1:5" ht="15" thickBot="1" x14ac:dyDescent="0.4">
      <c r="A7" s="23" t="s">
        <v>18</v>
      </c>
      <c r="B7" s="27">
        <v>703</v>
      </c>
      <c r="C7" s="25">
        <v>673</v>
      </c>
      <c r="D7" s="24">
        <f t="shared" si="0"/>
        <v>-30</v>
      </c>
      <c r="E7" s="26">
        <f t="shared" si="1"/>
        <v>-4.2674253200568987E-2</v>
      </c>
    </row>
    <row r="8" spans="1:5" ht="15" thickBot="1" x14ac:dyDescent="0.4">
      <c r="A8" s="15" t="s">
        <v>19</v>
      </c>
      <c r="B8" s="28">
        <v>1267</v>
      </c>
      <c r="C8" s="28">
        <v>2041</v>
      </c>
      <c r="D8" s="16">
        <f t="shared" si="0"/>
        <v>774</v>
      </c>
      <c r="E8" s="19">
        <f t="shared" si="1"/>
        <v>0.61089187056037886</v>
      </c>
    </row>
    <row r="9" spans="1:5" ht="15" thickBot="1" x14ac:dyDescent="0.4">
      <c r="A9" s="15" t="s">
        <v>25</v>
      </c>
      <c r="B9" s="16">
        <v>2888</v>
      </c>
      <c r="C9" s="16">
        <v>1979</v>
      </c>
      <c r="D9" s="16">
        <f t="shared" si="0"/>
        <v>-909</v>
      </c>
      <c r="E9" s="19">
        <f t="shared" si="1"/>
        <v>-0.31475069252077564</v>
      </c>
    </row>
    <row r="10" spans="1:5" ht="15" thickBot="1" x14ac:dyDescent="0.4">
      <c r="A10" s="15" t="s">
        <v>21</v>
      </c>
      <c r="B10" s="16">
        <v>489</v>
      </c>
      <c r="C10" s="16">
        <v>450</v>
      </c>
      <c r="D10" s="16">
        <f t="shared" si="0"/>
        <v>-39</v>
      </c>
      <c r="E10" s="19">
        <f t="shared" si="1"/>
        <v>-7.9754601226993863E-2</v>
      </c>
    </row>
    <row r="11" spans="1:5" ht="15" thickBot="1" x14ac:dyDescent="0.4">
      <c r="A11" s="29" t="s">
        <v>22</v>
      </c>
      <c r="B11" s="30">
        <f t="shared" ref="B11:D11" si="2">+B3+B4+B5+B8+B9+B10</f>
        <v>82484</v>
      </c>
      <c r="C11" s="30">
        <f t="shared" si="2"/>
        <v>87494</v>
      </c>
      <c r="D11" s="30">
        <f t="shared" si="2"/>
        <v>5010</v>
      </c>
      <c r="E11" s="42">
        <f t="shared" si="1"/>
        <v>6.0739052422287956E-2</v>
      </c>
    </row>
    <row r="12" spans="1:5" ht="44.4" customHeight="1" x14ac:dyDescent="0.35">
      <c r="A12" s="113" t="s">
        <v>2</v>
      </c>
      <c r="B12" s="113"/>
      <c r="C12" s="113"/>
      <c r="D12" s="113"/>
      <c r="E12" s="113"/>
    </row>
  </sheetData>
  <mergeCells count="1">
    <mergeCell ref="A12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5" sqref="D15"/>
    </sheetView>
  </sheetViews>
  <sheetFormatPr baseColWidth="10" defaultRowHeight="14.5" x14ac:dyDescent="0.35"/>
  <cols>
    <col min="1" max="1" width="29.1796875" style="3" customWidth="1"/>
  </cols>
  <sheetData>
    <row r="1" spans="1:5" ht="15" x14ac:dyDescent="0.35">
      <c r="A1" s="10" t="s">
        <v>3</v>
      </c>
      <c r="B1" s="11"/>
      <c r="C1" s="11"/>
      <c r="D1" s="11"/>
    </row>
    <row r="2" spans="1:5" ht="17" thickBot="1" x14ac:dyDescent="0.4">
      <c r="A2" s="12" t="s">
        <v>26</v>
      </c>
      <c r="B2" s="13">
        <v>2024</v>
      </c>
      <c r="C2" s="13">
        <v>2025</v>
      </c>
      <c r="D2" s="13" t="s">
        <v>28</v>
      </c>
      <c r="E2" s="14" t="s">
        <v>23</v>
      </c>
    </row>
    <row r="3" spans="1:5" ht="15.5" thickBot="1" x14ac:dyDescent="0.4">
      <c r="A3" s="31" t="s">
        <v>14</v>
      </c>
      <c r="B3" s="32">
        <v>2407</v>
      </c>
      <c r="C3" s="33">
        <v>2991</v>
      </c>
      <c r="D3" s="32">
        <f t="shared" ref="D3:D8" si="0">+C3-B3</f>
        <v>584</v>
      </c>
      <c r="E3" s="34">
        <f t="shared" ref="E3:E8" si="1">D3/B3</f>
        <v>0.24262567511425009</v>
      </c>
    </row>
    <row r="4" spans="1:5" ht="15.5" thickBot="1" x14ac:dyDescent="0.4">
      <c r="A4" s="31" t="s">
        <v>15</v>
      </c>
      <c r="B4" s="35">
        <v>307</v>
      </c>
      <c r="C4" s="36">
        <v>327</v>
      </c>
      <c r="D4" s="32">
        <f t="shared" si="0"/>
        <v>20</v>
      </c>
      <c r="E4" s="34">
        <f t="shared" si="1"/>
        <v>6.5146579804560262E-2</v>
      </c>
    </row>
    <row r="5" spans="1:5" ht="15.5" thickBot="1" x14ac:dyDescent="0.4">
      <c r="A5" s="31" t="s">
        <v>16</v>
      </c>
      <c r="B5" s="37">
        <v>1</v>
      </c>
      <c r="C5" s="38">
        <v>3</v>
      </c>
      <c r="D5" s="32">
        <f t="shared" si="0"/>
        <v>2</v>
      </c>
      <c r="E5" s="34">
        <f t="shared" si="1"/>
        <v>2</v>
      </c>
    </row>
    <row r="6" spans="1:5" ht="15.5" thickBot="1" x14ac:dyDescent="0.4">
      <c r="A6" s="31" t="s">
        <v>27</v>
      </c>
      <c r="B6" s="35">
        <v>80</v>
      </c>
      <c r="C6" s="39">
        <v>64</v>
      </c>
      <c r="D6" s="32">
        <f t="shared" si="0"/>
        <v>-16</v>
      </c>
      <c r="E6" s="34">
        <f t="shared" si="1"/>
        <v>-0.2</v>
      </c>
    </row>
    <row r="7" spans="1:5" ht="15" thickBot="1" x14ac:dyDescent="0.4">
      <c r="A7" s="15" t="s">
        <v>25</v>
      </c>
      <c r="B7" s="37">
        <v>50</v>
      </c>
      <c r="C7" s="37">
        <v>38</v>
      </c>
      <c r="D7" s="32">
        <f t="shared" si="0"/>
        <v>-12</v>
      </c>
      <c r="E7" s="34">
        <f t="shared" si="1"/>
        <v>-0.24</v>
      </c>
    </row>
    <row r="8" spans="1:5" ht="15.5" thickBot="1" x14ac:dyDescent="0.4">
      <c r="A8" s="40" t="s">
        <v>22</v>
      </c>
      <c r="B8" s="30">
        <f>SUM(B3:B7)</f>
        <v>2845</v>
      </c>
      <c r="C8" s="30">
        <f>SUM(C3:C7)</f>
        <v>3423</v>
      </c>
      <c r="D8" s="43">
        <f t="shared" si="0"/>
        <v>578</v>
      </c>
      <c r="E8" s="42">
        <f t="shared" si="1"/>
        <v>0.2031634446397188</v>
      </c>
    </row>
    <row r="9" spans="1:5" x14ac:dyDescent="0.35">
      <c r="A9" s="114" t="s">
        <v>4</v>
      </c>
      <c r="B9" s="114"/>
      <c r="C9" s="114"/>
      <c r="D9" s="114"/>
    </row>
  </sheetData>
  <mergeCells count="1">
    <mergeCell ref="A9:D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8" sqref="A18"/>
    </sheetView>
  </sheetViews>
  <sheetFormatPr baseColWidth="10" defaultRowHeight="14.5" x14ac:dyDescent="0.35"/>
  <cols>
    <col min="1" max="1" width="31.1796875" style="4" customWidth="1"/>
  </cols>
  <sheetData>
    <row r="1" spans="1:5" ht="15" x14ac:dyDescent="0.35">
      <c r="A1" s="10" t="s">
        <v>5</v>
      </c>
      <c r="B1" s="11"/>
      <c r="C1" s="11"/>
      <c r="D1" s="11"/>
    </row>
    <row r="2" spans="1:5" ht="17" thickBot="1" x14ac:dyDescent="0.4">
      <c r="A2" s="44" t="s">
        <v>29</v>
      </c>
      <c r="B2" s="13">
        <v>2024</v>
      </c>
      <c r="C2" s="13">
        <v>2025</v>
      </c>
      <c r="D2" s="13" t="s">
        <v>30</v>
      </c>
      <c r="E2" s="14" t="s">
        <v>23</v>
      </c>
    </row>
    <row r="3" spans="1:5" ht="15.5" thickBot="1" x14ac:dyDescent="0.4">
      <c r="A3" s="45" t="s">
        <v>14</v>
      </c>
      <c r="B3" s="21">
        <v>16947</v>
      </c>
      <c r="C3" s="36">
        <v>19038</v>
      </c>
      <c r="D3" s="16">
        <f t="shared" ref="D3:D8" si="0">+C3-B3</f>
        <v>2091</v>
      </c>
      <c r="E3" s="19">
        <f t="shared" ref="E3:E8" si="1">D3/B3</f>
        <v>0.12338466985307134</v>
      </c>
    </row>
    <row r="4" spans="1:5" ht="15.5" thickBot="1" x14ac:dyDescent="0.4">
      <c r="A4" s="45" t="s">
        <v>15</v>
      </c>
      <c r="B4" s="21">
        <v>3105</v>
      </c>
      <c r="C4" s="46">
        <v>3519</v>
      </c>
      <c r="D4" s="16">
        <f t="shared" si="0"/>
        <v>414</v>
      </c>
      <c r="E4" s="19">
        <f t="shared" si="1"/>
        <v>0.13333333333333333</v>
      </c>
    </row>
    <row r="5" spans="1:5" ht="15.5" thickBot="1" x14ac:dyDescent="0.4">
      <c r="A5" s="45" t="s">
        <v>16</v>
      </c>
      <c r="B5" s="47">
        <v>195</v>
      </c>
      <c r="C5" s="48">
        <v>300</v>
      </c>
      <c r="D5" s="16">
        <f t="shared" si="0"/>
        <v>105</v>
      </c>
      <c r="E5" s="19">
        <f t="shared" si="1"/>
        <v>0.53846153846153844</v>
      </c>
    </row>
    <row r="6" spans="1:5" ht="15.5" thickBot="1" x14ac:dyDescent="0.4">
      <c r="A6" s="45" t="s">
        <v>27</v>
      </c>
      <c r="B6" s="47">
        <v>21</v>
      </c>
      <c r="C6" s="49">
        <v>16</v>
      </c>
      <c r="D6" s="16">
        <f t="shared" si="0"/>
        <v>-5</v>
      </c>
      <c r="E6" s="19">
        <f t="shared" si="1"/>
        <v>-0.23809523809523808</v>
      </c>
    </row>
    <row r="7" spans="1:5" ht="15" thickBot="1" x14ac:dyDescent="0.4">
      <c r="A7" s="15" t="s">
        <v>25</v>
      </c>
      <c r="B7" s="50">
        <v>15</v>
      </c>
      <c r="C7" s="50">
        <v>3</v>
      </c>
      <c r="D7" s="16">
        <f t="shared" si="0"/>
        <v>-12</v>
      </c>
      <c r="E7" s="51">
        <v>15</v>
      </c>
    </row>
    <row r="8" spans="1:5" ht="15.5" thickBot="1" x14ac:dyDescent="0.4">
      <c r="A8" s="40" t="s">
        <v>22</v>
      </c>
      <c r="B8" s="30">
        <f>SUM(B3:B7)</f>
        <v>20283</v>
      </c>
      <c r="C8" s="30">
        <f>SUM(C3:C7)</f>
        <v>22876</v>
      </c>
      <c r="D8" s="43">
        <f t="shared" si="0"/>
        <v>2593</v>
      </c>
      <c r="E8" s="42">
        <f t="shared" si="1"/>
        <v>0.12784104915446434</v>
      </c>
    </row>
    <row r="9" spans="1:5" x14ac:dyDescent="0.35">
      <c r="A9" s="9"/>
    </row>
    <row r="10" spans="1:5" x14ac:dyDescent="0.35">
      <c r="A10" s="114" t="s">
        <v>2</v>
      </c>
      <c r="B10" s="114"/>
      <c r="C10" s="114"/>
      <c r="D10" s="114"/>
    </row>
  </sheetData>
  <mergeCells count="1">
    <mergeCell ref="A10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9" sqref="A9:E9"/>
    </sheetView>
  </sheetViews>
  <sheetFormatPr baseColWidth="10" defaultRowHeight="14.5" x14ac:dyDescent="0.35"/>
  <cols>
    <col min="1" max="1" width="24.1796875" customWidth="1"/>
  </cols>
  <sheetData>
    <row r="1" spans="1:5" ht="15" x14ac:dyDescent="0.35">
      <c r="A1" s="10" t="s">
        <v>6</v>
      </c>
      <c r="B1" s="11"/>
      <c r="C1" s="11"/>
      <c r="D1" s="11"/>
    </row>
    <row r="2" spans="1:5" ht="17" thickBot="1" x14ac:dyDescent="0.4">
      <c r="A2" s="12" t="s">
        <v>31</v>
      </c>
      <c r="B2" s="13">
        <v>2024</v>
      </c>
      <c r="C2" s="13">
        <v>2025</v>
      </c>
      <c r="D2" s="13" t="s">
        <v>30</v>
      </c>
      <c r="E2" s="14" t="s">
        <v>23</v>
      </c>
    </row>
    <row r="3" spans="1:5" ht="15.5" thickBot="1" x14ac:dyDescent="0.4">
      <c r="A3" s="52" t="s">
        <v>14</v>
      </c>
      <c r="B3" s="21">
        <v>47684</v>
      </c>
      <c r="C3" s="53">
        <v>66246</v>
      </c>
      <c r="D3" s="16">
        <f t="shared" ref="D3:D8" si="0">+C3-B3</f>
        <v>18562</v>
      </c>
      <c r="E3" s="19">
        <f t="shared" ref="E3:E8" si="1">D3/B3</f>
        <v>0.38927103430920224</v>
      </c>
    </row>
    <row r="4" spans="1:5" ht="15.5" thickBot="1" x14ac:dyDescent="0.4">
      <c r="A4" s="52" t="s">
        <v>15</v>
      </c>
      <c r="B4" s="21">
        <v>1451</v>
      </c>
      <c r="C4" s="54">
        <v>673</v>
      </c>
      <c r="D4" s="16">
        <f t="shared" si="0"/>
        <v>-778</v>
      </c>
      <c r="E4" s="19">
        <f t="shared" si="1"/>
        <v>-0.53618194348725012</v>
      </c>
    </row>
    <row r="5" spans="1:5" ht="15.5" thickBot="1" x14ac:dyDescent="0.4">
      <c r="A5" s="52" t="s">
        <v>16</v>
      </c>
      <c r="B5" s="47">
        <v>102</v>
      </c>
      <c r="C5" s="21">
        <v>85</v>
      </c>
      <c r="D5" s="16">
        <f t="shared" si="0"/>
        <v>-17</v>
      </c>
      <c r="E5" s="19">
        <f t="shared" si="1"/>
        <v>-0.16666666666666666</v>
      </c>
    </row>
    <row r="6" spans="1:5" ht="15.5" thickBot="1" x14ac:dyDescent="0.4">
      <c r="A6" s="52" t="s">
        <v>27</v>
      </c>
      <c r="B6" s="47">
        <v>259</v>
      </c>
      <c r="C6" s="37">
        <v>91</v>
      </c>
      <c r="D6" s="16">
        <f t="shared" si="0"/>
        <v>-168</v>
      </c>
      <c r="E6" s="19">
        <f t="shared" si="1"/>
        <v>-0.64864864864864868</v>
      </c>
    </row>
    <row r="7" spans="1:5" ht="15" thickBot="1" x14ac:dyDescent="0.4">
      <c r="A7" s="15" t="s">
        <v>20</v>
      </c>
      <c r="B7" s="47">
        <v>20</v>
      </c>
      <c r="C7" s="47">
        <v>33</v>
      </c>
      <c r="D7" s="16">
        <f t="shared" si="0"/>
        <v>13</v>
      </c>
      <c r="E7" s="19">
        <f t="shared" si="1"/>
        <v>0.65</v>
      </c>
    </row>
    <row r="8" spans="1:5" ht="15.5" thickBot="1" x14ac:dyDescent="0.4">
      <c r="A8" s="40" t="s">
        <v>22</v>
      </c>
      <c r="B8" s="30">
        <f>SUM(B3:B7)</f>
        <v>49516</v>
      </c>
      <c r="C8" s="30">
        <f>SUM(C3:C7)</f>
        <v>67128</v>
      </c>
      <c r="D8" s="43">
        <f t="shared" si="0"/>
        <v>17612</v>
      </c>
      <c r="E8" s="42">
        <f t="shared" si="1"/>
        <v>0.35568301155182164</v>
      </c>
    </row>
    <row r="9" spans="1:5" ht="35.5" customHeight="1" x14ac:dyDescent="0.35">
      <c r="A9" s="113" t="s">
        <v>2</v>
      </c>
      <c r="B9" s="113"/>
      <c r="C9" s="113"/>
      <c r="D9" s="113"/>
      <c r="E9" s="113"/>
    </row>
    <row r="10" spans="1:5" x14ac:dyDescent="0.35">
      <c r="A10" s="115"/>
      <c r="B10" s="115"/>
      <c r="C10" s="115"/>
      <c r="D10" s="115"/>
    </row>
  </sheetData>
  <mergeCells count="2">
    <mergeCell ref="A10:D10"/>
    <mergeCell ref="A9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opLeftCell="A52" workbookViewId="0">
      <selection activeCell="E61" sqref="E61"/>
    </sheetView>
  </sheetViews>
  <sheetFormatPr baseColWidth="10" defaultRowHeight="14.5" x14ac:dyDescent="0.35"/>
  <cols>
    <col min="1" max="1" width="38.90625" customWidth="1"/>
    <col min="3" max="3" width="23.81640625" customWidth="1"/>
  </cols>
  <sheetData>
    <row r="1" spans="1:3" ht="17" thickBot="1" x14ac:dyDescent="0.4">
      <c r="A1" s="12" t="s">
        <v>32</v>
      </c>
      <c r="B1" s="13">
        <v>2024</v>
      </c>
      <c r="C1" s="13">
        <v>2025</v>
      </c>
    </row>
    <row r="2" spans="1:3" ht="15.5" thickBot="1" x14ac:dyDescent="0.4">
      <c r="A2" s="45" t="s">
        <v>33</v>
      </c>
      <c r="B2" s="55">
        <v>0.31430000000000002</v>
      </c>
      <c r="C2" s="55">
        <v>0.31840000000000002</v>
      </c>
    </row>
    <row r="3" spans="1:3" ht="15.5" thickBot="1" x14ac:dyDescent="0.4">
      <c r="A3" s="56" t="s">
        <v>34</v>
      </c>
      <c r="B3" s="55">
        <v>0.15240000000000001</v>
      </c>
      <c r="C3" s="55">
        <v>0.17080000000000001</v>
      </c>
    </row>
    <row r="4" spans="1:3" ht="15.5" thickBot="1" x14ac:dyDescent="0.4">
      <c r="A4" s="56" t="s">
        <v>35</v>
      </c>
      <c r="B4" s="55">
        <v>0.1946</v>
      </c>
      <c r="C4" s="55">
        <v>0.15670000000000001</v>
      </c>
    </row>
    <row r="5" spans="1:3" ht="15.5" thickBot="1" x14ac:dyDescent="0.4">
      <c r="A5" s="56" t="s">
        <v>36</v>
      </c>
      <c r="B5" s="55">
        <v>8.7300000000000003E-2</v>
      </c>
      <c r="C5" s="55">
        <v>7.1499999999999994E-2</v>
      </c>
    </row>
    <row r="6" spans="1:3" ht="15.5" thickBot="1" x14ac:dyDescent="0.4">
      <c r="A6" s="56" t="s">
        <v>37</v>
      </c>
      <c r="B6" s="55">
        <v>5.0500000000000003E-2</v>
      </c>
      <c r="C6" s="55">
        <v>4.8599999999999997E-2</v>
      </c>
    </row>
    <row r="7" spans="1:3" ht="15.5" thickBot="1" x14ac:dyDescent="0.4">
      <c r="A7" s="56" t="s">
        <v>38</v>
      </c>
      <c r="B7" s="57">
        <v>1.0800000000000001E-2</v>
      </c>
      <c r="C7" s="55">
        <v>4.2700000000000002E-2</v>
      </c>
    </row>
    <row r="8" spans="1:3" ht="15.5" thickBot="1" x14ac:dyDescent="0.4">
      <c r="A8" s="56" t="s">
        <v>39</v>
      </c>
      <c r="B8" s="55">
        <v>3.5299999999999998E-2</v>
      </c>
      <c r="C8" s="55">
        <v>3.5400000000000001E-2</v>
      </c>
    </row>
    <row r="9" spans="1:3" ht="15.5" thickBot="1" x14ac:dyDescent="0.4">
      <c r="A9" s="58" t="s">
        <v>40</v>
      </c>
      <c r="B9" s="68">
        <v>52562</v>
      </c>
      <c r="C9" s="69">
        <v>59090</v>
      </c>
    </row>
    <row r="10" spans="1:3" x14ac:dyDescent="0.35">
      <c r="A10" s="118" t="s">
        <v>63</v>
      </c>
      <c r="B10" s="118"/>
      <c r="C10" s="118"/>
    </row>
    <row r="11" spans="1:3" x14ac:dyDescent="0.35">
      <c r="A11" s="118" t="s">
        <v>64</v>
      </c>
      <c r="B11" s="118"/>
      <c r="C11" s="118"/>
    </row>
    <row r="12" spans="1:3" x14ac:dyDescent="0.35">
      <c r="A12" s="9"/>
      <c r="C12" s="60"/>
    </row>
    <row r="13" spans="1:3" ht="17" thickBot="1" x14ac:dyDescent="0.4">
      <c r="A13" s="12" t="s">
        <v>41</v>
      </c>
      <c r="B13" s="13">
        <v>2024</v>
      </c>
      <c r="C13" s="13">
        <v>2025</v>
      </c>
    </row>
    <row r="14" spans="1:3" ht="15.5" thickBot="1" x14ac:dyDescent="0.4">
      <c r="A14" s="56" t="s">
        <v>34</v>
      </c>
      <c r="B14" s="55">
        <v>0.2707</v>
      </c>
      <c r="C14" s="55">
        <v>0.29759999999999998</v>
      </c>
    </row>
    <row r="15" spans="1:3" ht="15.5" thickBot="1" x14ac:dyDescent="0.4">
      <c r="A15" s="56" t="s">
        <v>35</v>
      </c>
      <c r="B15" s="55">
        <v>0.1207</v>
      </c>
      <c r="C15" s="55">
        <v>0.1502</v>
      </c>
    </row>
    <row r="16" spans="1:3" ht="15.5" thickBot="1" x14ac:dyDescent="0.4">
      <c r="A16" s="56" t="s">
        <v>42</v>
      </c>
      <c r="B16" s="55">
        <v>0.18579999999999999</v>
      </c>
      <c r="C16" s="55">
        <v>0.1138</v>
      </c>
    </row>
    <row r="17" spans="1:3" ht="15.5" thickBot="1" x14ac:dyDescent="0.4">
      <c r="A17" s="56" t="s">
        <v>37</v>
      </c>
      <c r="B17" s="55">
        <v>9.5899999999999999E-2</v>
      </c>
      <c r="C17" s="55">
        <v>9.5899999999999999E-2</v>
      </c>
    </row>
    <row r="18" spans="1:3" ht="15.5" thickBot="1" x14ac:dyDescent="0.4">
      <c r="A18" s="56" t="s">
        <v>10</v>
      </c>
      <c r="B18" s="62">
        <v>5.5100000000000003E-2</v>
      </c>
      <c r="C18" s="62">
        <v>5.96E-2</v>
      </c>
    </row>
    <row r="19" spans="1:3" ht="15" x14ac:dyDescent="0.35">
      <c r="A19" s="63" t="s">
        <v>43</v>
      </c>
      <c r="B19" s="62">
        <v>4.9399999999999999E-2</v>
      </c>
      <c r="C19" s="62">
        <v>3.9199999999999999E-2</v>
      </c>
    </row>
    <row r="20" spans="1:3" ht="15.5" thickBot="1" x14ac:dyDescent="0.4">
      <c r="A20" s="56" t="s">
        <v>44</v>
      </c>
      <c r="B20" s="55">
        <v>3.5999999999999997E-2</v>
      </c>
      <c r="C20" s="55">
        <v>7.0000000000000001E-3</v>
      </c>
    </row>
    <row r="21" spans="1:3" ht="15.5" thickBot="1" x14ac:dyDescent="0.4">
      <c r="A21" s="58" t="s">
        <v>45</v>
      </c>
      <c r="B21" s="70">
        <v>23503</v>
      </c>
      <c r="C21" s="70">
        <v>21783</v>
      </c>
    </row>
    <row r="22" spans="1:3" x14ac:dyDescent="0.35">
      <c r="A22" s="118" t="s">
        <v>65</v>
      </c>
      <c r="B22" s="118"/>
      <c r="C22" s="118"/>
    </row>
    <row r="23" spans="1:3" x14ac:dyDescent="0.35">
      <c r="A23" s="118" t="s">
        <v>64</v>
      </c>
      <c r="B23" s="118"/>
      <c r="C23" s="118"/>
    </row>
    <row r="24" spans="1:3" x14ac:dyDescent="0.35">
      <c r="C24" s="60"/>
    </row>
    <row r="25" spans="1:3" ht="17" thickBot="1" x14ac:dyDescent="0.4">
      <c r="A25" s="12" t="s">
        <v>46</v>
      </c>
      <c r="B25" s="13">
        <v>2024</v>
      </c>
      <c r="C25" s="13">
        <v>2025</v>
      </c>
    </row>
    <row r="26" spans="1:3" ht="15.5" thickBot="1" x14ac:dyDescent="0.4">
      <c r="A26" s="56" t="s">
        <v>47</v>
      </c>
      <c r="B26" s="55">
        <v>0.64200000000000002</v>
      </c>
      <c r="C26" s="55">
        <v>0.69350000000000001</v>
      </c>
    </row>
    <row r="27" spans="1:3" ht="15.5" thickBot="1" x14ac:dyDescent="0.4">
      <c r="A27" s="56" t="s">
        <v>48</v>
      </c>
      <c r="B27" s="55">
        <v>0.25019999999999998</v>
      </c>
      <c r="C27" s="55">
        <v>0.25369999999999998</v>
      </c>
    </row>
    <row r="28" spans="1:3" ht="15.5" thickBot="1" x14ac:dyDescent="0.4">
      <c r="A28" s="56" t="s">
        <v>43</v>
      </c>
      <c r="B28" s="55">
        <v>4.8399999999999999E-2</v>
      </c>
      <c r="C28" s="55">
        <v>3.3799999999999997E-2</v>
      </c>
    </row>
    <row r="29" spans="1:3" ht="30.5" thickBot="1" x14ac:dyDescent="0.4">
      <c r="A29" s="58" t="s">
        <v>49</v>
      </c>
      <c r="B29" s="59">
        <v>1072</v>
      </c>
      <c r="C29" s="59">
        <v>1478</v>
      </c>
    </row>
    <row r="30" spans="1:3" ht="13.5" customHeight="1" x14ac:dyDescent="0.35">
      <c r="A30" s="116" t="s">
        <v>66</v>
      </c>
      <c r="B30" s="116"/>
      <c r="C30" s="116"/>
    </row>
    <row r="31" spans="1:3" ht="19" customHeight="1" x14ac:dyDescent="0.35">
      <c r="A31" s="118" t="s">
        <v>64</v>
      </c>
      <c r="B31" s="118"/>
      <c r="C31" s="118"/>
    </row>
    <row r="32" spans="1:3" ht="25.75" customHeight="1" x14ac:dyDescent="0.35">
      <c r="C32" s="60"/>
    </row>
    <row r="33" spans="1:3" ht="17" thickBot="1" x14ac:dyDescent="0.4">
      <c r="A33" s="12" t="s">
        <v>50</v>
      </c>
      <c r="B33" s="13">
        <v>2024</v>
      </c>
      <c r="C33" s="13">
        <v>2025</v>
      </c>
    </row>
    <row r="34" spans="1:3" ht="15.5" thickBot="1" x14ac:dyDescent="0.4">
      <c r="A34" s="56" t="s">
        <v>34</v>
      </c>
      <c r="B34" s="64">
        <v>0.5</v>
      </c>
      <c r="C34" s="64">
        <v>0.58989999999999998</v>
      </c>
    </row>
    <row r="35" spans="1:3" ht="15.5" thickBot="1" x14ac:dyDescent="0.4">
      <c r="A35" s="56" t="s">
        <v>43</v>
      </c>
      <c r="B35" s="64">
        <v>0.15590000000000001</v>
      </c>
      <c r="C35" s="64">
        <v>0.15160000000000001</v>
      </c>
    </row>
    <row r="36" spans="1:3" ht="15.5" thickBot="1" x14ac:dyDescent="0.4">
      <c r="A36" s="56" t="s">
        <v>51</v>
      </c>
      <c r="B36" s="64">
        <v>0.18820000000000001</v>
      </c>
      <c r="C36" s="64">
        <v>0.10100000000000001</v>
      </c>
    </row>
    <row r="37" spans="1:3" ht="30.5" thickBot="1" x14ac:dyDescent="0.4">
      <c r="A37" s="56" t="s">
        <v>52</v>
      </c>
      <c r="B37" s="64">
        <v>5.1499999999999997E-2</v>
      </c>
      <c r="C37" s="64">
        <v>5.1999999999999998E-2</v>
      </c>
    </row>
    <row r="38" spans="1:3" ht="15.5" thickBot="1" x14ac:dyDescent="0.4">
      <c r="A38" s="56" t="s">
        <v>10</v>
      </c>
      <c r="B38" s="64">
        <v>2.7900000000000001E-2</v>
      </c>
      <c r="C38" s="64">
        <v>3.27E-2</v>
      </c>
    </row>
    <row r="39" spans="1:3" ht="30.5" thickBot="1" x14ac:dyDescent="0.4">
      <c r="A39" s="58" t="s">
        <v>53</v>
      </c>
      <c r="B39" s="65">
        <v>705</v>
      </c>
      <c r="C39" s="65">
        <v>673</v>
      </c>
    </row>
    <row r="40" spans="1:3" x14ac:dyDescent="0.35">
      <c r="A40" s="116" t="s">
        <v>67</v>
      </c>
      <c r="B40" s="116"/>
      <c r="C40" s="116"/>
    </row>
    <row r="41" spans="1:3" x14ac:dyDescent="0.35">
      <c r="A41" s="119" t="s">
        <v>64</v>
      </c>
      <c r="B41" s="119"/>
      <c r="C41" s="119"/>
    </row>
    <row r="42" spans="1:3" x14ac:dyDescent="0.35">
      <c r="C42" s="60"/>
    </row>
    <row r="43" spans="1:3" ht="17" thickBot="1" x14ac:dyDescent="0.4">
      <c r="A43" s="12" t="s">
        <v>54</v>
      </c>
      <c r="B43" s="13">
        <v>2024</v>
      </c>
      <c r="C43" s="13">
        <v>2025</v>
      </c>
    </row>
    <row r="44" spans="1:3" ht="15.5" thickBot="1" x14ac:dyDescent="0.4">
      <c r="A44" s="56" t="s">
        <v>11</v>
      </c>
      <c r="B44" s="61">
        <v>0.25679999999999997</v>
      </c>
      <c r="C44" s="61">
        <v>0.56479999999999997</v>
      </c>
    </row>
    <row r="45" spans="1:3" ht="15.5" thickBot="1" x14ac:dyDescent="0.4">
      <c r="A45" s="66" t="s">
        <v>55</v>
      </c>
      <c r="B45" s="55">
        <v>0.13669999999999999</v>
      </c>
      <c r="C45" s="55">
        <v>0.10639999999999999</v>
      </c>
    </row>
    <row r="46" spans="1:3" ht="15.5" thickBot="1" x14ac:dyDescent="0.4">
      <c r="A46" s="67" t="s">
        <v>35</v>
      </c>
      <c r="B46" s="55">
        <v>7.46E-2</v>
      </c>
      <c r="C46" s="55">
        <v>4.7E-2</v>
      </c>
    </row>
    <row r="47" spans="1:3" ht="15.5" thickBot="1" x14ac:dyDescent="0.4">
      <c r="A47" s="67" t="s">
        <v>48</v>
      </c>
      <c r="B47" s="55">
        <v>9.8500000000000004E-2</v>
      </c>
      <c r="C47" s="55">
        <v>3.8899999999999997E-2</v>
      </c>
    </row>
    <row r="48" spans="1:3" ht="15.5" thickBot="1" x14ac:dyDescent="0.4">
      <c r="A48" s="67" t="s">
        <v>56</v>
      </c>
      <c r="B48" s="55">
        <v>2.3900000000000001E-2</v>
      </c>
      <c r="C48" s="55">
        <v>3.4099999999999998E-2</v>
      </c>
    </row>
    <row r="49" spans="1:3" ht="15.5" thickBot="1" x14ac:dyDescent="0.4">
      <c r="A49" s="58" t="s">
        <v>57</v>
      </c>
      <c r="B49" s="59">
        <v>1756</v>
      </c>
      <c r="C49" s="59">
        <v>2491</v>
      </c>
    </row>
    <row r="50" spans="1:3" x14ac:dyDescent="0.35">
      <c r="A50" s="116" t="s">
        <v>68</v>
      </c>
      <c r="B50" s="116"/>
      <c r="C50" s="116"/>
    </row>
    <row r="51" spans="1:3" x14ac:dyDescent="0.35">
      <c r="A51" s="118" t="s">
        <v>64</v>
      </c>
      <c r="B51" s="118"/>
      <c r="C51" s="118"/>
    </row>
    <row r="52" spans="1:3" x14ac:dyDescent="0.35">
      <c r="C52" s="60"/>
    </row>
    <row r="53" spans="1:3" ht="17" thickBot="1" x14ac:dyDescent="0.4">
      <c r="A53" s="12" t="s">
        <v>58</v>
      </c>
      <c r="B53" s="13">
        <v>2024</v>
      </c>
      <c r="C53" s="13">
        <v>2025</v>
      </c>
    </row>
    <row r="54" spans="1:3" ht="15.5" thickBot="1" x14ac:dyDescent="0.4">
      <c r="A54" s="56" t="s">
        <v>59</v>
      </c>
      <c r="B54" s="55">
        <v>0.77910000000000001</v>
      </c>
      <c r="C54" s="55">
        <v>0.66649999999999998</v>
      </c>
    </row>
    <row r="55" spans="1:3" ht="15.5" thickBot="1" x14ac:dyDescent="0.4">
      <c r="A55" s="56" t="s">
        <v>60</v>
      </c>
      <c r="B55" s="61">
        <v>0.13300000000000001</v>
      </c>
      <c r="C55" s="61">
        <v>0.1981</v>
      </c>
    </row>
    <row r="56" spans="1:3" ht="15.5" thickBot="1" x14ac:dyDescent="0.4">
      <c r="A56" s="56" t="s">
        <v>61</v>
      </c>
      <c r="B56" s="55">
        <v>2.4899999999999999E-2</v>
      </c>
      <c r="C56" s="55">
        <v>4.65E-2</v>
      </c>
    </row>
    <row r="57" spans="1:3" ht="15.5" thickBot="1" x14ac:dyDescent="0.4">
      <c r="A57" s="56" t="s">
        <v>35</v>
      </c>
      <c r="B57" s="55">
        <v>3.95E-2</v>
      </c>
      <c r="C57" s="55">
        <v>4.5999999999999999E-2</v>
      </c>
    </row>
    <row r="58" spans="1:3" ht="15.5" thickBot="1" x14ac:dyDescent="0.4">
      <c r="A58" s="58" t="s">
        <v>62</v>
      </c>
      <c r="B58" s="41">
        <v>2888</v>
      </c>
      <c r="C58" s="41">
        <v>1979</v>
      </c>
    </row>
    <row r="59" spans="1:3" x14ac:dyDescent="0.35">
      <c r="A59" s="116" t="s">
        <v>69</v>
      </c>
      <c r="B59" s="116"/>
      <c r="C59" s="117"/>
    </row>
    <row r="60" spans="1:3" x14ac:dyDescent="0.35">
      <c r="A60" s="118" t="s">
        <v>64</v>
      </c>
      <c r="B60" s="118"/>
      <c r="C60" s="118"/>
    </row>
  </sheetData>
  <mergeCells count="12">
    <mergeCell ref="A59:C59"/>
    <mergeCell ref="A60:C60"/>
    <mergeCell ref="A10:C10"/>
    <mergeCell ref="A11:C11"/>
    <mergeCell ref="A22:C22"/>
    <mergeCell ref="A23:C23"/>
    <mergeCell ref="A30:C30"/>
    <mergeCell ref="A31:C31"/>
    <mergeCell ref="A40:C40"/>
    <mergeCell ref="A41:C41"/>
    <mergeCell ref="A50:C50"/>
    <mergeCell ref="A51:C5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L9" sqref="L9"/>
    </sheetView>
  </sheetViews>
  <sheetFormatPr baseColWidth="10" defaultRowHeight="14.5" x14ac:dyDescent="0.35"/>
  <sheetData>
    <row r="1" spans="1:10" x14ac:dyDescent="0.35">
      <c r="A1" s="71"/>
      <c r="B1" s="72">
        <v>2015</v>
      </c>
      <c r="C1" s="73">
        <v>2016</v>
      </c>
      <c r="D1" s="74">
        <v>2020</v>
      </c>
      <c r="E1" s="75">
        <v>2021</v>
      </c>
      <c r="F1" s="74">
        <v>2022</v>
      </c>
      <c r="G1" s="76">
        <v>2023</v>
      </c>
      <c r="H1" s="76">
        <v>2024</v>
      </c>
      <c r="I1" s="77">
        <v>2025</v>
      </c>
    </row>
    <row r="2" spans="1:10" ht="42" x14ac:dyDescent="0.35">
      <c r="A2" s="78" t="s">
        <v>70</v>
      </c>
      <c r="B2" s="79">
        <v>23.97</v>
      </c>
      <c r="C2" s="80">
        <v>28.74</v>
      </c>
      <c r="D2" s="81">
        <v>17.96</v>
      </c>
      <c r="E2" s="82">
        <v>20.54</v>
      </c>
      <c r="F2" s="83">
        <v>24.78</v>
      </c>
      <c r="G2" s="84">
        <v>23.340822599255159</v>
      </c>
      <c r="H2" s="85">
        <v>22.25</v>
      </c>
      <c r="I2" s="86">
        <v>24.87</v>
      </c>
      <c r="J2" s="87"/>
    </row>
    <row r="3" spans="1:10" x14ac:dyDescent="0.35">
      <c r="A3" s="88"/>
      <c r="B3" s="88"/>
      <c r="C3" s="88"/>
      <c r="D3" s="88"/>
      <c r="E3" s="89"/>
      <c r="G3" s="90"/>
      <c r="H3" s="90"/>
      <c r="I3" s="90"/>
      <c r="J3" s="87"/>
    </row>
    <row r="4" spans="1:10" x14ac:dyDescent="0.35">
      <c r="A4" s="88"/>
      <c r="B4" s="91"/>
      <c r="C4" s="88"/>
      <c r="D4" s="88"/>
      <c r="E4" s="89"/>
      <c r="G4" s="90"/>
      <c r="H4" s="90"/>
      <c r="I4" s="90"/>
    </row>
    <row r="5" spans="1:10" x14ac:dyDescent="0.35">
      <c r="A5" s="88"/>
      <c r="B5" s="88"/>
      <c r="C5" s="88"/>
      <c r="D5" s="88"/>
      <c r="E5" s="89"/>
      <c r="G5" s="90"/>
      <c r="H5" s="90"/>
      <c r="I5" s="90"/>
    </row>
    <row r="6" spans="1:10" x14ac:dyDescent="0.35">
      <c r="A6" s="88"/>
      <c r="B6" s="88"/>
      <c r="C6" s="88"/>
      <c r="D6" s="88"/>
      <c r="E6" s="89"/>
    </row>
    <row r="7" spans="1:10" x14ac:dyDescent="0.35">
      <c r="A7" s="88"/>
      <c r="B7" s="88"/>
      <c r="C7" s="88"/>
      <c r="D7" s="88"/>
      <c r="E7" s="89"/>
    </row>
    <row r="8" spans="1:10" x14ac:dyDescent="0.35">
      <c r="A8" s="88"/>
      <c r="B8" s="88"/>
      <c r="C8" s="88"/>
      <c r="D8" s="88"/>
      <c r="E8" s="89"/>
    </row>
    <row r="9" spans="1:10" x14ac:dyDescent="0.35">
      <c r="A9" s="88"/>
      <c r="B9" s="88"/>
      <c r="C9" s="88"/>
      <c r="D9" s="88"/>
      <c r="E9" s="89"/>
    </row>
    <row r="10" spans="1:10" x14ac:dyDescent="0.35">
      <c r="A10" s="88"/>
      <c r="B10" s="88"/>
      <c r="C10" s="88"/>
      <c r="D10" s="88"/>
      <c r="E10" s="89"/>
    </row>
    <row r="11" spans="1:10" x14ac:dyDescent="0.35">
      <c r="A11" s="88"/>
      <c r="B11" s="88"/>
      <c r="C11" s="88"/>
      <c r="D11" s="88"/>
      <c r="E11" s="89"/>
    </row>
    <row r="12" spans="1:10" x14ac:dyDescent="0.35">
      <c r="A12" s="88"/>
      <c r="B12" s="88"/>
      <c r="C12" s="88"/>
      <c r="D12" s="88"/>
      <c r="E12" s="89"/>
    </row>
    <row r="13" spans="1:10" x14ac:dyDescent="0.35">
      <c r="A13" s="88"/>
      <c r="B13" s="88"/>
      <c r="C13" s="88"/>
      <c r="D13" s="88"/>
      <c r="E13" s="89"/>
    </row>
    <row r="14" spans="1:10" x14ac:dyDescent="0.35">
      <c r="A14" s="88"/>
      <c r="B14" s="88"/>
      <c r="C14" s="88"/>
      <c r="D14" s="88"/>
      <c r="E14" s="89"/>
    </row>
    <row r="15" spans="1:10" x14ac:dyDescent="0.35">
      <c r="A15" s="88"/>
      <c r="B15" s="88"/>
      <c r="C15" s="88"/>
      <c r="D15" s="88"/>
      <c r="E15" s="89"/>
    </row>
    <row r="16" spans="1:10" x14ac:dyDescent="0.35">
      <c r="A16" s="88"/>
      <c r="B16" s="88"/>
      <c r="C16" s="88"/>
      <c r="D16" s="88"/>
      <c r="E16" s="89"/>
    </row>
    <row r="17" spans="1:5" x14ac:dyDescent="0.35">
      <c r="A17" s="88"/>
      <c r="B17" s="88"/>
      <c r="C17" s="88"/>
      <c r="D17" s="88"/>
      <c r="E17" s="89"/>
    </row>
    <row r="18" spans="1:5" x14ac:dyDescent="0.35">
      <c r="A18" s="88"/>
      <c r="B18" s="88"/>
      <c r="C18" s="88"/>
      <c r="D18" s="88"/>
      <c r="E18" s="89"/>
    </row>
    <row r="19" spans="1:5" x14ac:dyDescent="0.35">
      <c r="A19" s="88"/>
      <c r="B19" s="88"/>
      <c r="C19" s="88"/>
      <c r="D19" s="88"/>
      <c r="E19" s="89"/>
    </row>
    <row r="20" spans="1:5" x14ac:dyDescent="0.35">
      <c r="A20" s="88"/>
      <c r="B20" s="88"/>
      <c r="C20" s="88"/>
      <c r="D20" s="88"/>
      <c r="E20" s="89"/>
    </row>
    <row r="21" spans="1:5" x14ac:dyDescent="0.35">
      <c r="A21" s="88"/>
      <c r="B21" s="88"/>
      <c r="C21" s="88"/>
      <c r="D21" s="88"/>
      <c r="E21" s="89"/>
    </row>
    <row r="22" spans="1:5" x14ac:dyDescent="0.35">
      <c r="A22" s="88"/>
      <c r="B22" s="88"/>
      <c r="C22" s="88"/>
      <c r="D22" s="88"/>
      <c r="E22" s="89"/>
    </row>
    <row r="23" spans="1:5" x14ac:dyDescent="0.35">
      <c r="A23" s="88"/>
      <c r="B23" s="88"/>
      <c r="C23" s="88"/>
      <c r="D23" s="88"/>
      <c r="E23" s="89"/>
    </row>
    <row r="24" spans="1:5" x14ac:dyDescent="0.35">
      <c r="A24" s="88"/>
      <c r="B24" s="88"/>
      <c r="C24" s="88"/>
      <c r="D24" s="88"/>
      <c r="E24" s="8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O9" sqref="O9"/>
    </sheetView>
  </sheetViews>
  <sheetFormatPr baseColWidth="10" defaultRowHeight="14.5" x14ac:dyDescent="0.35"/>
  <sheetData>
    <row r="1" spans="1:14" ht="15" thickBot="1" x14ac:dyDescent="0.4">
      <c r="A1" s="95"/>
      <c r="B1" s="96">
        <v>2009</v>
      </c>
      <c r="C1" s="97">
        <v>2015</v>
      </c>
      <c r="D1" s="97">
        <v>2016</v>
      </c>
      <c r="E1" s="97">
        <v>2017</v>
      </c>
      <c r="F1" s="97">
        <v>2018</v>
      </c>
      <c r="G1" s="97">
        <v>2019</v>
      </c>
      <c r="H1" s="97">
        <v>2020</v>
      </c>
      <c r="I1" s="97">
        <v>2021</v>
      </c>
      <c r="J1" s="97">
        <v>2022</v>
      </c>
      <c r="K1" s="97">
        <v>2023</v>
      </c>
      <c r="L1" s="98">
        <v>2024</v>
      </c>
      <c r="M1" s="98">
        <v>2025</v>
      </c>
    </row>
    <row r="2" spans="1:14" ht="15" thickBot="1" x14ac:dyDescent="0.4">
      <c r="A2" s="99" t="s">
        <v>72</v>
      </c>
      <c r="B2" s="100">
        <v>4.26</v>
      </c>
      <c r="C2" s="101">
        <v>2.75</v>
      </c>
      <c r="D2" s="101">
        <v>2.68</v>
      </c>
      <c r="E2" s="101">
        <v>2.8587109277143243</v>
      </c>
      <c r="F2" s="102">
        <v>3.4</v>
      </c>
      <c r="G2" s="103">
        <f>'[2]Centros de salud'!E268</f>
        <v>0</v>
      </c>
      <c r="H2" s="103">
        <f>'[2]Centros de salud'!F268</f>
        <v>2.919557612158568</v>
      </c>
      <c r="I2" s="103">
        <v>4.8155486542879329</v>
      </c>
      <c r="J2" s="103">
        <v>5.22</v>
      </c>
      <c r="K2" s="104">
        <v>4.2857082562811302</v>
      </c>
      <c r="L2" s="105">
        <v>4.8307376642621653</v>
      </c>
      <c r="M2" s="106">
        <v>4.4571775401282334</v>
      </c>
      <c r="N2" s="87"/>
    </row>
    <row r="3" spans="1:14" x14ac:dyDescent="0.35">
      <c r="E3" s="107"/>
      <c r="F3" s="89"/>
      <c r="M3" s="87"/>
    </row>
    <row r="4" spans="1:14" x14ac:dyDescent="0.35">
      <c r="C4" s="108"/>
      <c r="F4" s="89"/>
    </row>
    <row r="5" spans="1:14" x14ac:dyDescent="0.35">
      <c r="F5" s="89"/>
    </row>
    <row r="6" spans="1:14" x14ac:dyDescent="0.35">
      <c r="F6" s="89"/>
    </row>
    <row r="7" spans="1:14" x14ac:dyDescent="0.35">
      <c r="F7" s="89"/>
    </row>
    <row r="8" spans="1:14" x14ac:dyDescent="0.35">
      <c r="F8" s="89"/>
    </row>
    <row r="9" spans="1:14" x14ac:dyDescent="0.35">
      <c r="F9" s="89"/>
    </row>
    <row r="10" spans="1:14" x14ac:dyDescent="0.35">
      <c r="F10" s="89"/>
    </row>
    <row r="11" spans="1:14" x14ac:dyDescent="0.35">
      <c r="F11" s="89"/>
    </row>
    <row r="12" spans="1:14" x14ac:dyDescent="0.35">
      <c r="F12" s="89"/>
    </row>
    <row r="13" spans="1:14" x14ac:dyDescent="0.35">
      <c r="F13" s="89"/>
    </row>
    <row r="14" spans="1:14" x14ac:dyDescent="0.35">
      <c r="F14" s="89"/>
    </row>
    <row r="15" spans="1:14" x14ac:dyDescent="0.35">
      <c r="F15" s="89"/>
    </row>
    <row r="16" spans="1:14" x14ac:dyDescent="0.35">
      <c r="F16" s="89"/>
    </row>
    <row r="17" spans="6:6" x14ac:dyDescent="0.35">
      <c r="F17" s="89"/>
    </row>
    <row r="18" spans="6:6" x14ac:dyDescent="0.35">
      <c r="F18" s="89"/>
    </row>
    <row r="19" spans="6:6" x14ac:dyDescent="0.35">
      <c r="F19" s="89"/>
    </row>
    <row r="20" spans="6:6" x14ac:dyDescent="0.35">
      <c r="F20" s="89"/>
    </row>
    <row r="21" spans="6:6" x14ac:dyDescent="0.35">
      <c r="F21" s="89"/>
    </row>
    <row r="22" spans="6:6" x14ac:dyDescent="0.35">
      <c r="F22" s="89"/>
    </row>
    <row r="23" spans="6:6" x14ac:dyDescent="0.35">
      <c r="F23" s="89"/>
    </row>
    <row r="24" spans="6:6" x14ac:dyDescent="0.35">
      <c r="F24" s="89"/>
    </row>
    <row r="25" spans="6:6" x14ac:dyDescent="0.35">
      <c r="F25" s="8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"/>
  <sheetViews>
    <sheetView tabSelected="1" workbookViewId="0">
      <selection activeCell="T16" sqref="T16"/>
    </sheetView>
  </sheetViews>
  <sheetFormatPr baseColWidth="10" defaultRowHeight="14.5" x14ac:dyDescent="0.35"/>
  <cols>
    <col min="2" max="2" width="5.1796875" customWidth="1"/>
    <col min="3" max="3" width="10.90625" hidden="1" customWidth="1"/>
    <col min="4" max="4" width="34" customWidth="1"/>
  </cols>
  <sheetData>
    <row r="5" spans="2:11" x14ac:dyDescent="0.35">
      <c r="K5" t="s">
        <v>7</v>
      </c>
    </row>
    <row r="11" spans="2:11" x14ac:dyDescent="0.35">
      <c r="E11" s="92">
        <v>2021</v>
      </c>
      <c r="F11" s="92">
        <v>2022</v>
      </c>
      <c r="G11" s="92">
        <v>2023</v>
      </c>
      <c r="H11" s="92">
        <v>2024</v>
      </c>
      <c r="I11" s="92">
        <v>2025</v>
      </c>
    </row>
    <row r="12" spans="2:11" x14ac:dyDescent="0.35">
      <c r="B12" s="93"/>
      <c r="C12" s="93"/>
      <c r="D12" s="93" t="s">
        <v>71</v>
      </c>
      <c r="E12" s="94">
        <v>3.5854992944271271</v>
      </c>
      <c r="F12" s="94">
        <v>3.5854992944271271</v>
      </c>
      <c r="G12" s="94">
        <v>4.7067261357778429</v>
      </c>
      <c r="H12" s="94">
        <v>4.1895781124554077</v>
      </c>
      <c r="I12" s="94">
        <v>4.0199999999999996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Portada 2.11</vt:lpstr>
      <vt:lpstr>Reclamaciones 24-25</vt:lpstr>
      <vt:lpstr>Sugerencias 24-25</vt:lpstr>
      <vt:lpstr>Agradecimientos 24-25</vt:lpstr>
      <vt:lpstr>Solicitudes </vt:lpstr>
      <vt:lpstr>Motivos por órgano de gestión</vt:lpstr>
      <vt:lpstr>Evolución reclamacion hospitale</vt:lpstr>
      <vt:lpstr>Evolución reclamac AP</vt:lpstr>
      <vt:lpstr>Evolución reclamac SUMMA 112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2022-02-07T11:10:28Z</dcterms:created>
  <dcterms:modified xsi:type="dcterms:W3CDTF">2026-06-26T09:38:08Z</dcterms:modified>
</cp:coreProperties>
</file>